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дебиторская задолженность" sheetId="5" r:id="rId1"/>
    <sheet name="кредиторская задолженность" sheetId="4" r:id="rId2"/>
  </sheets>
  <definedNames>
    <definedName name="_xlnm.Print_Area" localSheetId="1">'кредиторская задолженность'!$A$1:$F$26</definedName>
  </definedNames>
  <calcPr calcId="144525"/>
</workbook>
</file>

<file path=xl/calcChain.xml><?xml version="1.0" encoding="utf-8"?>
<calcChain xmlns="http://schemas.openxmlformats.org/spreadsheetml/2006/main">
  <c r="B6" i="4" l="1"/>
  <c r="B7" i="4"/>
  <c r="E26" i="4"/>
  <c r="F26" i="4" s="1"/>
  <c r="C25" i="4"/>
  <c r="C24" i="4" s="1"/>
  <c r="C6" i="4" s="1"/>
  <c r="D26" i="4" s="1"/>
  <c r="B25" i="4"/>
  <c r="B24" i="4" s="1"/>
  <c r="C45" i="5"/>
  <c r="B53" i="5"/>
  <c r="B48" i="5"/>
  <c r="B45" i="5"/>
  <c r="C46" i="5"/>
  <c r="B46" i="5"/>
  <c r="E47" i="5"/>
  <c r="F47" i="5" s="1"/>
  <c r="C7" i="4" l="1"/>
  <c r="E25" i="4"/>
  <c r="F25" i="4" s="1"/>
  <c r="E24" i="4"/>
  <c r="F24" i="4" s="1"/>
  <c r="D24" i="4"/>
  <c r="D25" i="4"/>
  <c r="B13" i="4"/>
  <c r="C19" i="4"/>
  <c r="C8" i="4" s="1"/>
  <c r="B19" i="4"/>
  <c r="B8" i="4" s="1"/>
  <c r="E20" i="4"/>
  <c r="B14" i="4"/>
  <c r="E16" i="4"/>
  <c r="F16" i="4" s="1"/>
  <c r="E15" i="4"/>
  <c r="F15" i="4" s="1"/>
  <c r="C38" i="5"/>
  <c r="C37" i="5" s="1"/>
  <c r="B38" i="5"/>
  <c r="B37" i="5" s="1"/>
  <c r="F40" i="5"/>
  <c r="E40" i="5"/>
  <c r="E39" i="5"/>
  <c r="B30" i="5"/>
  <c r="B25" i="5"/>
  <c r="E25" i="5" s="1"/>
  <c r="C25" i="5"/>
  <c r="E26" i="5"/>
  <c r="E19" i="4" l="1"/>
  <c r="B22" i="5"/>
  <c r="C19" i="5"/>
  <c r="C51" i="5" s="1"/>
  <c r="C16" i="5"/>
  <c r="C8" i="5"/>
  <c r="C48" i="5" s="1"/>
  <c r="B8" i="5"/>
  <c r="E11" i="5"/>
  <c r="F11" i="5" s="1"/>
  <c r="B19" i="5" l="1"/>
  <c r="B51" i="5" s="1"/>
  <c r="B16" i="5"/>
  <c r="B14" i="5"/>
  <c r="B12" i="5" s="1"/>
  <c r="E23" i="4" l="1"/>
  <c r="F23" i="4" s="1"/>
  <c r="E18" i="4"/>
  <c r="F18" i="4" s="1"/>
  <c r="E17" i="4"/>
  <c r="E12" i="4"/>
  <c r="F12" i="4" s="1"/>
  <c r="E11" i="4"/>
  <c r="E44" i="5"/>
  <c r="F44" i="5" s="1"/>
  <c r="E41" i="5"/>
  <c r="E34" i="5"/>
  <c r="F34" i="5" s="1"/>
  <c r="E36" i="5"/>
  <c r="F36" i="5" s="1"/>
  <c r="E28" i="5"/>
  <c r="E29" i="5"/>
  <c r="F29" i="5" s="1"/>
  <c r="E31" i="5"/>
  <c r="F31" i="5" s="1"/>
  <c r="E9" i="5"/>
  <c r="F9" i="5" s="1"/>
  <c r="E10" i="5"/>
  <c r="F10" i="5" s="1"/>
  <c r="E13" i="5"/>
  <c r="F13" i="5" s="1"/>
  <c r="E15" i="5"/>
  <c r="F15" i="5" s="1"/>
  <c r="E17" i="5"/>
  <c r="F17" i="5" s="1"/>
  <c r="E21" i="5"/>
  <c r="F21" i="5" s="1"/>
  <c r="E23" i="5"/>
  <c r="F23" i="5" s="1"/>
  <c r="C27" i="5" l="1"/>
  <c r="B27" i="5"/>
  <c r="E27" i="5" l="1"/>
  <c r="F27" i="5" s="1"/>
  <c r="E18" i="5"/>
  <c r="F18" i="5" s="1"/>
  <c r="C22" i="4" l="1"/>
  <c r="B22" i="4"/>
  <c r="C14" i="4"/>
  <c r="C13" i="4" s="1"/>
  <c r="C10" i="4"/>
  <c r="B10" i="4"/>
  <c r="C43" i="5"/>
  <c r="B43" i="5"/>
  <c r="B42" i="5" l="1"/>
  <c r="B52" i="5"/>
  <c r="E22" i="4"/>
  <c r="F22" i="4" s="1"/>
  <c r="E14" i="4"/>
  <c r="F14" i="4" s="1"/>
  <c r="E10" i="4"/>
  <c r="F10" i="4" s="1"/>
  <c r="E20" i="5"/>
  <c r="F20" i="5" s="1"/>
  <c r="E14" i="5"/>
  <c r="F14" i="5" s="1"/>
  <c r="C42" i="5"/>
  <c r="E43" i="5"/>
  <c r="F43" i="5" s="1"/>
  <c r="C21" i="4"/>
  <c r="B21" i="4"/>
  <c r="B9" i="4"/>
  <c r="B35" i="5"/>
  <c r="B50" i="5" s="1"/>
  <c r="B33" i="5"/>
  <c r="B49" i="5" s="1"/>
  <c r="B24" i="5"/>
  <c r="E16" i="5"/>
  <c r="F16" i="5" s="1"/>
  <c r="C30" i="5"/>
  <c r="C24" i="5" s="1"/>
  <c r="C22" i="5"/>
  <c r="C52" i="5" s="1"/>
  <c r="C9" i="4"/>
  <c r="C35" i="5"/>
  <c r="C50" i="5" s="1"/>
  <c r="C33" i="5"/>
  <c r="C12" i="5"/>
  <c r="C49" i="5" l="1"/>
  <c r="E9" i="4"/>
  <c r="F9" i="4" s="1"/>
  <c r="E21" i="4"/>
  <c r="F21" i="4" s="1"/>
  <c r="E42" i="5"/>
  <c r="F42" i="5" s="1"/>
  <c r="E19" i="5"/>
  <c r="F19" i="5" s="1"/>
  <c r="E12" i="5"/>
  <c r="F12" i="5" s="1"/>
  <c r="E33" i="5"/>
  <c r="F33" i="5" s="1"/>
  <c r="E30" i="5"/>
  <c r="F30" i="5" s="1"/>
  <c r="E35" i="5"/>
  <c r="F35" i="5" s="1"/>
  <c r="E22" i="5"/>
  <c r="F22" i="5" s="1"/>
  <c r="E8" i="5"/>
  <c r="F8" i="5" s="1"/>
  <c r="B32" i="5"/>
  <c r="B7" i="5"/>
  <c r="C7" i="5"/>
  <c r="C53" i="5" s="1"/>
  <c r="C32" i="5"/>
  <c r="D47" i="5" l="1"/>
  <c r="D46" i="5"/>
  <c r="D20" i="4"/>
  <c r="D19" i="4"/>
  <c r="D16" i="4"/>
  <c r="D15" i="4"/>
  <c r="B54" i="5"/>
  <c r="E13" i="4"/>
  <c r="F13" i="4" s="1"/>
  <c r="E8" i="4"/>
  <c r="E7" i="4"/>
  <c r="F7" i="4" s="1"/>
  <c r="E24" i="5"/>
  <c r="F24" i="5" s="1"/>
  <c r="E50" i="5"/>
  <c r="F50" i="5" s="1"/>
  <c r="E32" i="5"/>
  <c r="F32" i="5" s="1"/>
  <c r="E51" i="5"/>
  <c r="F51" i="5" s="1"/>
  <c r="E49" i="5"/>
  <c r="F49" i="5" s="1"/>
  <c r="E7" i="5"/>
  <c r="F7" i="5" s="1"/>
  <c r="E37" i="5"/>
  <c r="F37" i="5" s="1"/>
  <c r="E52" i="5"/>
  <c r="F52" i="5" s="1"/>
  <c r="D40" i="5" l="1"/>
  <c r="D39" i="5"/>
  <c r="D26" i="5"/>
  <c r="D25" i="5"/>
  <c r="D11" i="5"/>
  <c r="D12" i="5"/>
  <c r="D49" i="5"/>
  <c r="D13" i="4"/>
  <c r="D21" i="4"/>
  <c r="D9" i="4"/>
  <c r="D23" i="4"/>
  <c r="E6" i="4"/>
  <c r="F6" i="4" s="1"/>
  <c r="D12" i="4"/>
  <c r="D18" i="4"/>
  <c r="D17" i="4"/>
  <c r="D11" i="4"/>
  <c r="D22" i="4"/>
  <c r="D10" i="4"/>
  <c r="D14" i="4"/>
  <c r="D7" i="4"/>
  <c r="D8" i="4"/>
  <c r="D6" i="4"/>
  <c r="D32" i="5"/>
  <c r="D50" i="5"/>
  <c r="D52" i="5"/>
  <c r="D7" i="5"/>
  <c r="D37" i="5"/>
  <c r="D41" i="5"/>
  <c r="D13" i="5"/>
  <c r="D53" i="5"/>
  <c r="D36" i="5"/>
  <c r="D23" i="5"/>
  <c r="D10" i="5"/>
  <c r="D15" i="5"/>
  <c r="D44" i="5"/>
  <c r="D34" i="5"/>
  <c r="D28" i="5"/>
  <c r="D21" i="5"/>
  <c r="D9" i="5"/>
  <c r="E53" i="5"/>
  <c r="F53" i="5" s="1"/>
  <c r="D31" i="5"/>
  <c r="D17" i="5"/>
  <c r="D29" i="5"/>
  <c r="D18" i="5"/>
  <c r="D27" i="5"/>
  <c r="D8" i="5"/>
  <c r="D20" i="5"/>
  <c r="D43" i="5"/>
  <c r="D14" i="5"/>
  <c r="D16" i="5"/>
  <c r="D19" i="5"/>
  <c r="D33" i="5"/>
  <c r="D22" i="5"/>
  <c r="D30" i="5"/>
  <c r="D42" i="5"/>
  <c r="D35" i="5"/>
  <c r="D51" i="5"/>
  <c r="E48" i="5" l="1"/>
  <c r="F48" i="5" s="1"/>
  <c r="F54" i="5" s="1"/>
  <c r="D38" i="5"/>
  <c r="E38" i="5"/>
  <c r="F38" i="5" s="1"/>
  <c r="C54" i="5" l="1"/>
  <c r="D45" i="5" s="1"/>
  <c r="D48" i="5"/>
  <c r="E45" i="5"/>
  <c r="F45" i="5" s="1"/>
  <c r="E46" i="5"/>
  <c r="F46" i="5" s="1"/>
</calcChain>
</file>

<file path=xl/sharedStrings.xml><?xml version="1.0" encoding="utf-8"?>
<sst xmlns="http://schemas.openxmlformats.org/spreadsheetml/2006/main" count="100" uniqueCount="55">
  <si>
    <t>Показатель</t>
  </si>
  <si>
    <t>тыс. руб.</t>
  </si>
  <si>
    <t>ВСЕГО, в том числе:</t>
  </si>
  <si>
    <t>Таблица 1</t>
  </si>
  <si>
    <t>Таблица 2</t>
  </si>
  <si>
    <t>СТРУКТУРА И ДИНАМИКА ДЕБИТОРСКОЙ ЗАДОЛЖЕННОСТИ</t>
  </si>
  <si>
    <t>СТРУКТУРА И ДИНАМИКА КРЕДИТОРСКОЙ ЗАДОЛЖЕННОСТИ</t>
  </si>
  <si>
    <t>ВСЕГО</t>
  </si>
  <si>
    <t>Расчеты с подотчетными лицами (208)</t>
  </si>
  <si>
    <t>Расчеты по выданным авансам (206)</t>
  </si>
  <si>
    <t>Расчеты по доходам (205)</t>
  </si>
  <si>
    <t>Расчеты по ущербу и иным доходам (209)</t>
  </si>
  <si>
    <t>услуги связи (206.21)</t>
  </si>
  <si>
    <t>прочие работы, услуги (206.26)</t>
  </si>
  <si>
    <t>приобретение основных средств (206.31)</t>
  </si>
  <si>
    <t>оплата услуг связи (208.21)</t>
  </si>
  <si>
    <t>Расчеты по платежам в бюджеты  (303)</t>
  </si>
  <si>
    <t>проверка</t>
  </si>
  <si>
    <t>Итого расчеты по выданным авансам (206)</t>
  </si>
  <si>
    <t>Итого расчеты с подотчетными лицами (208)</t>
  </si>
  <si>
    <t>Итого расчеты по доходам (205)</t>
  </si>
  <si>
    <t>Итого расчеты по ущербу и иным доходам (209)</t>
  </si>
  <si>
    <t>Итого расчеты по платежам в бюджеты (303)</t>
  </si>
  <si>
    <t>Расчеты по принятым обязательствам (302)</t>
  </si>
  <si>
    <t>АДМИНИСТРАЦИЯ</t>
  </si>
  <si>
    <t>УПРАВЛЕНИЕ ФИНАНСОВ</t>
  </si>
  <si>
    <t>СОВЕТ</t>
  </si>
  <si>
    <t>УПРАВЛЕНИЕ МУНИЦИПАЛЬНОГО ИМУЩЕСТВА</t>
  </si>
  <si>
    <t>КОНТРОЛЬНО-СЧЕТНАЯ ПАЛАТА</t>
  </si>
  <si>
    <t xml:space="preserve">УПРАВЛЕНИЕ МУНИЦИПАЛЬНОГО ИМУЩЕСТВА </t>
  </si>
  <si>
    <t>на 01.01.2018</t>
  </si>
  <si>
    <t>Изменения</t>
  </si>
  <si>
    <t>%</t>
  </si>
  <si>
    <t>-</t>
  </si>
  <si>
    <t xml:space="preserve">Изменения </t>
  </si>
  <si>
    <t>тыс.руб.</t>
  </si>
  <si>
    <t>(тыс. руб.)</t>
  </si>
  <si>
    <t>Доля в общей сумме дебиторской задолженности, %</t>
  </si>
  <si>
    <t>Доля в общей сумме кредиторской  задолженности, %</t>
  </si>
  <si>
    <t>на 01.01.2019</t>
  </si>
  <si>
    <t xml:space="preserve">ПРИЛОЖЕНИЕ 1
к заключению на годовой отчетоб исполнении бюджета
 муниципального образования «Муниципальный район 
«Заполярный район» за 2018 год   </t>
  </si>
  <si>
    <t>по условным арендным платежам (205.35)</t>
  </si>
  <si>
    <t>от прочих сумм принудительного изъятия (205.45)</t>
  </si>
  <si>
    <t>по поступлениям текущего характера от других бюджетов бюджетной системы РФ (205.51)</t>
  </si>
  <si>
    <t>от операционной аренды (205.21)</t>
  </si>
  <si>
    <t>Расчеты по платежам в бюджеты (303)</t>
  </si>
  <si>
    <t>прочие несоциальные выплаты персоналу в денежной форме (208.12)</t>
  </si>
  <si>
    <t>от компенсации затрат (209.34)</t>
  </si>
  <si>
    <t>от штрафных санкций за нарушение условий контрактов (договоров) (209.41)</t>
  </si>
  <si>
    <t>по страховым взносам на обязательное социальное страхование на случай временной нетрудоспособности и в связи с материнством (303.02)</t>
  </si>
  <si>
    <t>от платежей при пользовании природными ресурсами (205.23)</t>
  </si>
  <si>
    <t>от собственности (205.29)</t>
  </si>
  <si>
    <t>по услугам связи (302.21)</t>
  </si>
  <si>
    <t>ФЕДЕРАЛЬНАЯ НАЛОГОВАЯ СЛУЖБА</t>
  </si>
  <si>
    <t>с плательщиками налогов (205.11)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</si>
</sst>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0.5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164" fontId="1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164" fontId="10" fillId="2" borderId="6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164" fontId="12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5" fontId="12" fillId="2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3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16" zoomScaleNormal="100" workbookViewId="0">
      <selection activeCell="P25" sqref="P25"/>
    </sheetView>
  </sheetViews>
  <sheetFormatPr defaultRowHeight="15" x14ac:dyDescent="0.25"/>
  <cols>
    <col min="1" max="1" width="46.5703125" customWidth="1"/>
    <col min="2" max="2" width="17.5703125" customWidth="1"/>
    <col min="3" max="5" width="16.5703125" customWidth="1"/>
    <col min="6" max="6" width="15.7109375" customWidth="1"/>
  </cols>
  <sheetData>
    <row r="1" spans="1:7" ht="51" customHeight="1" x14ac:dyDescent="0.25">
      <c r="B1" s="52" t="s">
        <v>40</v>
      </c>
      <c r="C1" s="52"/>
      <c r="D1" s="52"/>
      <c r="E1" s="52"/>
      <c r="F1" s="52"/>
      <c r="G1" s="12"/>
    </row>
    <row r="2" spans="1:7" ht="19.5" customHeight="1" x14ac:dyDescent="0.25">
      <c r="C2" s="1"/>
      <c r="D2" s="1"/>
      <c r="E2" s="1"/>
      <c r="F2" s="14" t="s">
        <v>3</v>
      </c>
    </row>
    <row r="3" spans="1:7" ht="20.25" customHeight="1" x14ac:dyDescent="0.25">
      <c r="A3" s="53" t="s">
        <v>5</v>
      </c>
      <c r="B3" s="53"/>
      <c r="C3" s="53"/>
      <c r="D3" s="53"/>
      <c r="E3" s="53"/>
      <c r="F3" s="53"/>
      <c r="G3" s="13"/>
    </row>
    <row r="4" spans="1:7" x14ac:dyDescent="0.25">
      <c r="F4" s="2" t="s">
        <v>1</v>
      </c>
    </row>
    <row r="5" spans="1:7" x14ac:dyDescent="0.25">
      <c r="A5" s="54" t="s">
        <v>0</v>
      </c>
      <c r="B5" s="54" t="s">
        <v>30</v>
      </c>
      <c r="C5" s="54" t="s">
        <v>39</v>
      </c>
      <c r="D5" s="56" t="s">
        <v>37</v>
      </c>
      <c r="E5" s="58" t="s">
        <v>31</v>
      </c>
      <c r="F5" s="58"/>
    </row>
    <row r="6" spans="1:7" ht="27" customHeight="1" x14ac:dyDescent="0.25">
      <c r="A6" s="55"/>
      <c r="B6" s="55"/>
      <c r="C6" s="55"/>
      <c r="D6" s="57"/>
      <c r="E6" s="32" t="s">
        <v>1</v>
      </c>
      <c r="F6" s="33" t="s">
        <v>32</v>
      </c>
    </row>
    <row r="7" spans="1:7" x14ac:dyDescent="0.25">
      <c r="A7" s="5" t="s">
        <v>24</v>
      </c>
      <c r="B7" s="7">
        <f>B12+B16+B8+B19+B22</f>
        <v>106908.49999999999</v>
      </c>
      <c r="C7" s="18">
        <f>C12+C16+C8+C19+C22</f>
        <v>102329.90000000001</v>
      </c>
      <c r="D7" s="34">
        <f t="shared" ref="D7:D23" si="0">C7/$C$53</f>
        <v>0.48110690898969799</v>
      </c>
      <c r="E7" s="7">
        <f>C7-B7</f>
        <v>-4578.5999999999767</v>
      </c>
      <c r="F7" s="41">
        <f t="shared" ref="F7:F24" si="1">E7/B7</f>
        <v>-4.2827277531720838E-2</v>
      </c>
      <c r="G7" s="19"/>
    </row>
    <row r="8" spans="1:7" x14ac:dyDescent="0.25">
      <c r="A8" s="24" t="s">
        <v>10</v>
      </c>
      <c r="B8" s="25">
        <f>SUM(B9:B11)</f>
        <v>232</v>
      </c>
      <c r="C8" s="25">
        <f>SUM(C9:C11)</f>
        <v>226.8</v>
      </c>
      <c r="D8" s="39">
        <f t="shared" si="0"/>
        <v>1.0663065922947594E-3</v>
      </c>
      <c r="E8" s="25">
        <f>C8-B8</f>
        <v>-5.1999999999999886</v>
      </c>
      <c r="F8" s="42">
        <f t="shared" si="1"/>
        <v>-2.2413793103448227E-2</v>
      </c>
    </row>
    <row r="9" spans="1:7" x14ac:dyDescent="0.25">
      <c r="A9" s="4" t="s">
        <v>44</v>
      </c>
      <c r="B9" s="23">
        <v>9.6999999999999993</v>
      </c>
      <c r="C9" s="23">
        <v>10.1</v>
      </c>
      <c r="D9" s="40">
        <f t="shared" si="0"/>
        <v>4.7485434665683726E-5</v>
      </c>
      <c r="E9" s="15">
        <f t="shared" ref="E9:E23" si="2">C9-B9</f>
        <v>0.40000000000000036</v>
      </c>
      <c r="F9" s="43">
        <f t="shared" si="1"/>
        <v>4.1237113402061897E-2</v>
      </c>
    </row>
    <row r="10" spans="1:7" x14ac:dyDescent="0.25">
      <c r="A10" s="4" t="s">
        <v>41</v>
      </c>
      <c r="B10" s="16">
        <v>21.6</v>
      </c>
      <c r="C10" s="16">
        <v>6.4</v>
      </c>
      <c r="D10" s="40">
        <f t="shared" si="0"/>
        <v>3.0089780382215435E-5</v>
      </c>
      <c r="E10" s="15">
        <f t="shared" si="2"/>
        <v>-15.200000000000001</v>
      </c>
      <c r="F10" s="43">
        <f t="shared" si="1"/>
        <v>-0.70370370370370372</v>
      </c>
    </row>
    <row r="11" spans="1:7" x14ac:dyDescent="0.25">
      <c r="A11" s="4" t="s">
        <v>42</v>
      </c>
      <c r="B11" s="16">
        <v>200.7</v>
      </c>
      <c r="C11" s="16">
        <v>210.3</v>
      </c>
      <c r="D11" s="40">
        <f t="shared" si="0"/>
        <v>9.8873137724686034E-4</v>
      </c>
      <c r="E11" s="15">
        <f t="shared" ref="E11" si="3">C11-B11</f>
        <v>9.6000000000000227</v>
      </c>
      <c r="F11" s="43">
        <f t="shared" si="1"/>
        <v>4.783258594917799E-2</v>
      </c>
    </row>
    <row r="12" spans="1:7" x14ac:dyDescent="0.25">
      <c r="A12" s="24" t="s">
        <v>9</v>
      </c>
      <c r="B12" s="25">
        <f>SUM(B13:B15)</f>
        <v>15193</v>
      </c>
      <c r="C12" s="26">
        <f>SUM(C13:C15)</f>
        <v>13067.6</v>
      </c>
      <c r="D12" s="39">
        <f t="shared" si="0"/>
        <v>6.1437689706662253E-2</v>
      </c>
      <c r="E12" s="25">
        <f t="shared" si="2"/>
        <v>-2125.3999999999996</v>
      </c>
      <c r="F12" s="42">
        <f t="shared" si="1"/>
        <v>-0.13989337194760743</v>
      </c>
    </row>
    <row r="13" spans="1:7" x14ac:dyDescent="0.25">
      <c r="A13" s="3" t="s">
        <v>12</v>
      </c>
      <c r="B13" s="16">
        <v>6.5</v>
      </c>
      <c r="C13" s="16">
        <v>10.9</v>
      </c>
      <c r="D13" s="40">
        <f t="shared" si="0"/>
        <v>5.1246657213460659E-5</v>
      </c>
      <c r="E13" s="15">
        <f t="shared" si="2"/>
        <v>4.4000000000000004</v>
      </c>
      <c r="F13" s="43">
        <f t="shared" si="1"/>
        <v>0.67692307692307696</v>
      </c>
    </row>
    <row r="14" spans="1:7" x14ac:dyDescent="0.25">
      <c r="A14" s="3" t="s">
        <v>13</v>
      </c>
      <c r="B14" s="16">
        <f>206.1+149.7</f>
        <v>355.79999999999995</v>
      </c>
      <c r="C14" s="16">
        <v>181.1</v>
      </c>
      <c r="D14" s="40">
        <f t="shared" si="0"/>
        <v>8.5144675425300235E-4</v>
      </c>
      <c r="E14" s="15">
        <f t="shared" si="2"/>
        <v>-174.69999999999996</v>
      </c>
      <c r="F14" s="43">
        <f t="shared" si="1"/>
        <v>-0.49100618324901624</v>
      </c>
    </row>
    <row r="15" spans="1:7" x14ac:dyDescent="0.25">
      <c r="A15" s="3" t="s">
        <v>14</v>
      </c>
      <c r="B15" s="16">
        <v>14830.7</v>
      </c>
      <c r="C15" s="16">
        <v>12875.6</v>
      </c>
      <c r="D15" s="39">
        <f t="shared" si="0"/>
        <v>6.0534996295195785E-2</v>
      </c>
      <c r="E15" s="15">
        <f t="shared" si="2"/>
        <v>-1955.1000000000004</v>
      </c>
      <c r="F15" s="43">
        <f t="shared" si="1"/>
        <v>-0.13182789753686611</v>
      </c>
    </row>
    <row r="16" spans="1:7" x14ac:dyDescent="0.25">
      <c r="A16" s="24" t="s">
        <v>8</v>
      </c>
      <c r="B16" s="25">
        <f>SUM(B17:B18)</f>
        <v>16.2</v>
      </c>
      <c r="C16" s="25">
        <f>SUM(C17:C18)</f>
        <v>83.7</v>
      </c>
      <c r="D16" s="39">
        <f t="shared" si="0"/>
        <v>3.9351790906116122E-4</v>
      </c>
      <c r="E16" s="25">
        <f t="shared" si="2"/>
        <v>67.5</v>
      </c>
      <c r="F16" s="42">
        <f t="shared" si="1"/>
        <v>4.166666666666667</v>
      </c>
    </row>
    <row r="17" spans="1:6" ht="25.5" x14ac:dyDescent="0.25">
      <c r="A17" s="51" t="s">
        <v>46</v>
      </c>
      <c r="B17" s="23">
        <v>2.2000000000000002</v>
      </c>
      <c r="C17" s="23">
        <v>83.7</v>
      </c>
      <c r="D17" s="40">
        <f t="shared" si="0"/>
        <v>3.9351790906116122E-4</v>
      </c>
      <c r="E17" s="15">
        <f t="shared" si="2"/>
        <v>81.5</v>
      </c>
      <c r="F17" s="43">
        <f t="shared" si="1"/>
        <v>37.04545454545454</v>
      </c>
    </row>
    <row r="18" spans="1:6" x14ac:dyDescent="0.25">
      <c r="A18" s="3" t="s">
        <v>15</v>
      </c>
      <c r="B18" s="16">
        <v>14</v>
      </c>
      <c r="C18" s="16">
        <v>0</v>
      </c>
      <c r="D18" s="40">
        <f t="shared" si="0"/>
        <v>0</v>
      </c>
      <c r="E18" s="15">
        <f t="shared" si="2"/>
        <v>-14</v>
      </c>
      <c r="F18" s="43">
        <f t="shared" si="1"/>
        <v>-1</v>
      </c>
    </row>
    <row r="19" spans="1:6" x14ac:dyDescent="0.25">
      <c r="A19" s="24" t="s">
        <v>11</v>
      </c>
      <c r="B19" s="26">
        <f>SUM(B20:B21)</f>
        <v>91425.799999999988</v>
      </c>
      <c r="C19" s="26">
        <f>SUM(C20:C21)</f>
        <v>88562.1</v>
      </c>
      <c r="D19" s="39">
        <f t="shared" si="0"/>
        <v>0.41637720924809402</v>
      </c>
      <c r="E19" s="25">
        <f t="shared" si="2"/>
        <v>-2863.6999999999825</v>
      </c>
      <c r="F19" s="42">
        <f t="shared" si="1"/>
        <v>-3.132266821838018E-2</v>
      </c>
    </row>
    <row r="20" spans="1:6" x14ac:dyDescent="0.25">
      <c r="A20" s="4" t="s">
        <v>47</v>
      </c>
      <c r="B20" s="16">
        <v>35169.199999999997</v>
      </c>
      <c r="C20" s="16">
        <v>35729.9</v>
      </c>
      <c r="D20" s="40">
        <f t="shared" si="0"/>
        <v>0.16798513188726863</v>
      </c>
      <c r="E20" s="15">
        <f t="shared" si="2"/>
        <v>560.70000000000437</v>
      </c>
      <c r="F20" s="43">
        <f t="shared" si="1"/>
        <v>1.5942927334144773E-2</v>
      </c>
    </row>
    <row r="21" spans="1:6" ht="25.5" x14ac:dyDescent="0.25">
      <c r="A21" s="4" t="s">
        <v>48</v>
      </c>
      <c r="B21" s="16">
        <v>56256.6</v>
      </c>
      <c r="C21" s="16">
        <v>52832.2</v>
      </c>
      <c r="D21" s="40">
        <f t="shared" si="0"/>
        <v>0.24839207736082533</v>
      </c>
      <c r="E21" s="15">
        <f t="shared" si="2"/>
        <v>-3424.4000000000015</v>
      </c>
      <c r="F21" s="43">
        <f t="shared" si="1"/>
        <v>-6.0871080015500428E-2</v>
      </c>
    </row>
    <row r="22" spans="1:6" x14ac:dyDescent="0.25">
      <c r="A22" s="24" t="s">
        <v>45</v>
      </c>
      <c r="B22" s="25">
        <f>SUM(B23:B23)</f>
        <v>41.5</v>
      </c>
      <c r="C22" s="26">
        <f>SUM(C23:C23)</f>
        <v>389.7</v>
      </c>
      <c r="D22" s="39">
        <f t="shared" si="0"/>
        <v>1.8321855335858366E-3</v>
      </c>
      <c r="E22" s="25">
        <f t="shared" si="2"/>
        <v>348.2</v>
      </c>
      <c r="F22" s="42">
        <f t="shared" si="1"/>
        <v>8.3903614457831317</v>
      </c>
    </row>
    <row r="23" spans="1:6" ht="38.25" x14ac:dyDescent="0.25">
      <c r="A23" s="4" t="s">
        <v>49</v>
      </c>
      <c r="B23" s="16">
        <v>41.5</v>
      </c>
      <c r="C23" s="16">
        <v>389.7</v>
      </c>
      <c r="D23" s="40">
        <f t="shared" si="0"/>
        <v>1.8321855335858366E-3</v>
      </c>
      <c r="E23" s="15">
        <f t="shared" si="2"/>
        <v>348.2</v>
      </c>
      <c r="F23" s="43">
        <f t="shared" si="1"/>
        <v>8.3903614457831317</v>
      </c>
    </row>
    <row r="24" spans="1:6" x14ac:dyDescent="0.25">
      <c r="A24" s="5" t="s">
        <v>25</v>
      </c>
      <c r="B24" s="18">
        <f>B25+B27+B30</f>
        <v>59.3</v>
      </c>
      <c r="C24" s="18">
        <f>C25+C27+C30</f>
        <v>382.70000000000005</v>
      </c>
      <c r="D24" s="34">
        <v>0</v>
      </c>
      <c r="E24" s="7">
        <f>C24-B24</f>
        <v>323.40000000000003</v>
      </c>
      <c r="F24" s="41">
        <f t="shared" si="1"/>
        <v>5.453625632377741</v>
      </c>
    </row>
    <row r="25" spans="1:6" x14ac:dyDescent="0.25">
      <c r="A25" s="24" t="s">
        <v>10</v>
      </c>
      <c r="B25" s="26">
        <f>SUM(B26:B26)</f>
        <v>0</v>
      </c>
      <c r="C25" s="26">
        <f>SUM(C26:C26)</f>
        <v>357.1</v>
      </c>
      <c r="D25" s="39">
        <f t="shared" ref="D25:D26" si="4">C25/$C$53</f>
        <v>1.6789157147639269E-3</v>
      </c>
      <c r="E25" s="25">
        <f>C25-B25</f>
        <v>357.1</v>
      </c>
      <c r="F25" s="42" t="s">
        <v>33</v>
      </c>
    </row>
    <row r="26" spans="1:6" ht="25.5" x14ac:dyDescent="0.25">
      <c r="A26" s="4" t="s">
        <v>43</v>
      </c>
      <c r="B26" s="16">
        <v>0</v>
      </c>
      <c r="C26" s="16">
        <v>357.1</v>
      </c>
      <c r="D26" s="40">
        <f t="shared" si="4"/>
        <v>1.6789157147639269E-3</v>
      </c>
      <c r="E26" s="15">
        <f t="shared" ref="E26:E31" si="5">C26-B26</f>
        <v>357.1</v>
      </c>
      <c r="F26" s="43" t="s">
        <v>33</v>
      </c>
    </row>
    <row r="27" spans="1:6" x14ac:dyDescent="0.25">
      <c r="A27" s="24" t="s">
        <v>8</v>
      </c>
      <c r="B27" s="26">
        <f>SUM(B28:B29)</f>
        <v>6.9</v>
      </c>
      <c r="C27" s="26">
        <f>SUM(C28:C29)</f>
        <v>25.6</v>
      </c>
      <c r="D27" s="39">
        <f t="shared" ref="D27:D43" si="6">C27/$C$53</f>
        <v>1.2035912152886174E-4</v>
      </c>
      <c r="E27" s="25">
        <f t="shared" si="5"/>
        <v>18.700000000000003</v>
      </c>
      <c r="F27" s="42">
        <f>E27/B27</f>
        <v>2.7101449275362324</v>
      </c>
    </row>
    <row r="28" spans="1:6" ht="25.5" x14ac:dyDescent="0.25">
      <c r="A28" s="51" t="s">
        <v>46</v>
      </c>
      <c r="B28" s="16">
        <v>0</v>
      </c>
      <c r="C28" s="16">
        <v>20</v>
      </c>
      <c r="D28" s="40">
        <f t="shared" si="6"/>
        <v>9.4030563694423231E-5</v>
      </c>
      <c r="E28" s="15">
        <f t="shared" si="5"/>
        <v>20</v>
      </c>
      <c r="F28" s="43" t="s">
        <v>33</v>
      </c>
    </row>
    <row r="29" spans="1:6" x14ac:dyDescent="0.25">
      <c r="A29" s="3" t="s">
        <v>15</v>
      </c>
      <c r="B29" s="16">
        <v>6.9</v>
      </c>
      <c r="C29" s="16">
        <v>5.6</v>
      </c>
      <c r="D29" s="40">
        <f t="shared" si="6"/>
        <v>2.6328557834438502E-5</v>
      </c>
      <c r="E29" s="15">
        <f t="shared" si="5"/>
        <v>-1.3000000000000007</v>
      </c>
      <c r="F29" s="43">
        <f>E29/B29</f>
        <v>-0.18840579710144936</v>
      </c>
    </row>
    <row r="30" spans="1:6" x14ac:dyDescent="0.25">
      <c r="A30" s="24" t="s">
        <v>16</v>
      </c>
      <c r="B30" s="26">
        <f>SUM(B31:B31)</f>
        <v>52.4</v>
      </c>
      <c r="C30" s="26">
        <f>SUM(C31:C31)</f>
        <v>0</v>
      </c>
      <c r="D30" s="39">
        <f t="shared" si="6"/>
        <v>0</v>
      </c>
      <c r="E30" s="25">
        <f t="shared" si="5"/>
        <v>-52.4</v>
      </c>
      <c r="F30" s="42">
        <f>E30/B30</f>
        <v>-1</v>
      </c>
    </row>
    <row r="31" spans="1:6" ht="38.25" x14ac:dyDescent="0.25">
      <c r="A31" s="4" t="s">
        <v>49</v>
      </c>
      <c r="B31" s="16">
        <v>52.4</v>
      </c>
      <c r="C31" s="16">
        <v>0</v>
      </c>
      <c r="D31" s="40">
        <f t="shared" si="6"/>
        <v>0</v>
      </c>
      <c r="E31" s="15">
        <f t="shared" si="5"/>
        <v>-52.4</v>
      </c>
      <c r="F31" s="43">
        <f>E31/B31</f>
        <v>-1</v>
      </c>
    </row>
    <row r="32" spans="1:6" x14ac:dyDescent="0.25">
      <c r="A32" s="5" t="s">
        <v>26</v>
      </c>
      <c r="B32" s="18">
        <f>B33+B35</f>
        <v>11.200000000000001</v>
      </c>
      <c r="C32" s="18">
        <f>C33+C35</f>
        <v>1.8</v>
      </c>
      <c r="D32" s="34">
        <f t="shared" si="6"/>
        <v>8.4627507324980902E-6</v>
      </c>
      <c r="E32" s="7">
        <f>C32-B32</f>
        <v>-9.4</v>
      </c>
      <c r="F32" s="41">
        <f>E32/B32</f>
        <v>-0.83928571428571419</v>
      </c>
    </row>
    <row r="33" spans="1:7" x14ac:dyDescent="0.25">
      <c r="A33" s="24" t="s">
        <v>9</v>
      </c>
      <c r="B33" s="26">
        <f>SUM(B34:B34)</f>
        <v>9.4</v>
      </c>
      <c r="C33" s="26">
        <f>SUM(C34:C34)</f>
        <v>1.3</v>
      </c>
      <c r="D33" s="39">
        <f t="shared" si="6"/>
        <v>6.1119866401375098E-6</v>
      </c>
      <c r="E33" s="25">
        <f>C33-B33</f>
        <v>-8.1</v>
      </c>
      <c r="F33" s="42">
        <f>E33/B33</f>
        <v>-0.86170212765957444</v>
      </c>
    </row>
    <row r="34" spans="1:7" x14ac:dyDescent="0.25">
      <c r="A34" s="3" t="s">
        <v>12</v>
      </c>
      <c r="B34" s="16">
        <v>9.4</v>
      </c>
      <c r="C34" s="16">
        <v>1.3</v>
      </c>
      <c r="D34" s="40">
        <f t="shared" si="6"/>
        <v>6.1119866401375098E-6</v>
      </c>
      <c r="E34" s="15">
        <f t="shared" ref="E34:E36" si="7">C34-B34</f>
        <v>-8.1</v>
      </c>
      <c r="F34" s="43">
        <f t="shared" ref="F34" si="8">E34/B34</f>
        <v>-0.86170212765957444</v>
      </c>
    </row>
    <row r="35" spans="1:7" x14ac:dyDescent="0.25">
      <c r="A35" s="24" t="s">
        <v>8</v>
      </c>
      <c r="B35" s="26">
        <f>SUM(B36:B36)</f>
        <v>1.8</v>
      </c>
      <c r="C35" s="26">
        <f>SUM(C36:C36)</f>
        <v>0.5</v>
      </c>
      <c r="D35" s="39">
        <f t="shared" si="6"/>
        <v>2.3507640923605808E-6</v>
      </c>
      <c r="E35" s="25">
        <f t="shared" si="7"/>
        <v>-1.3</v>
      </c>
      <c r="F35" s="42">
        <f>E35/B35</f>
        <v>-0.72222222222222221</v>
      </c>
    </row>
    <row r="36" spans="1:7" x14ac:dyDescent="0.25">
      <c r="A36" s="3" t="s">
        <v>15</v>
      </c>
      <c r="B36" s="16">
        <v>1.8</v>
      </c>
      <c r="C36" s="16">
        <v>0.5</v>
      </c>
      <c r="D36" s="40">
        <f t="shared" si="6"/>
        <v>2.3507640923605808E-6</v>
      </c>
      <c r="E36" s="15">
        <f t="shared" si="7"/>
        <v>-1.3</v>
      </c>
      <c r="F36" s="43">
        <f t="shared" ref="F36" si="9">E36/B36</f>
        <v>-0.72222222222222221</v>
      </c>
    </row>
    <row r="37" spans="1:7" x14ac:dyDescent="0.25">
      <c r="A37" s="6" t="s">
        <v>27</v>
      </c>
      <c r="B37" s="18">
        <f>B38</f>
        <v>53.8</v>
      </c>
      <c r="C37" s="18">
        <f>C38</f>
        <v>109980.3</v>
      </c>
      <c r="D37" s="34">
        <f t="shared" si="6"/>
        <v>0.51707548021408878</v>
      </c>
      <c r="E37" s="7">
        <f>C37-B37</f>
        <v>109926.5</v>
      </c>
      <c r="F37" s="41">
        <f>E37/B37</f>
        <v>2043.2434944237918</v>
      </c>
    </row>
    <row r="38" spans="1:7" x14ac:dyDescent="0.25">
      <c r="A38" s="24" t="s">
        <v>10</v>
      </c>
      <c r="B38" s="26">
        <f>SUM(B39:B41)</f>
        <v>53.8</v>
      </c>
      <c r="C38" s="26">
        <f>SUM(C39:C41)</f>
        <v>109980.3</v>
      </c>
      <c r="D38" s="39">
        <f t="shared" si="6"/>
        <v>0.51707548021408878</v>
      </c>
      <c r="E38" s="25">
        <f>C38-B38</f>
        <v>109926.5</v>
      </c>
      <c r="F38" s="42">
        <f>E38/B38</f>
        <v>2043.2434944237918</v>
      </c>
    </row>
    <row r="39" spans="1:7" x14ac:dyDescent="0.25">
      <c r="A39" s="4" t="s">
        <v>44</v>
      </c>
      <c r="B39" s="16">
        <v>0</v>
      </c>
      <c r="C39" s="16">
        <v>6.2</v>
      </c>
      <c r="D39" s="40">
        <f t="shared" si="6"/>
        <v>2.91494747452712E-5</v>
      </c>
      <c r="E39" s="15">
        <f t="shared" ref="E39:E40" si="10">C39-B39</f>
        <v>6.2</v>
      </c>
      <c r="F39" s="43" t="s">
        <v>33</v>
      </c>
    </row>
    <row r="40" spans="1:7" ht="25.5" x14ac:dyDescent="0.25">
      <c r="A40" s="4" t="s">
        <v>50</v>
      </c>
      <c r="B40" s="16">
        <v>53.8</v>
      </c>
      <c r="C40" s="16">
        <v>109972.3</v>
      </c>
      <c r="D40" s="40">
        <f t="shared" si="6"/>
        <v>0.51703786798861096</v>
      </c>
      <c r="E40" s="15">
        <f t="shared" si="10"/>
        <v>109918.5</v>
      </c>
      <c r="F40" s="43">
        <f t="shared" ref="F40" si="11">E40/B40</f>
        <v>2043.0947955390336</v>
      </c>
    </row>
    <row r="41" spans="1:7" x14ac:dyDescent="0.25">
      <c r="A41" s="4" t="s">
        <v>51</v>
      </c>
      <c r="B41" s="16">
        <v>0</v>
      </c>
      <c r="C41" s="16">
        <v>1.8</v>
      </c>
      <c r="D41" s="40">
        <f t="shared" si="6"/>
        <v>8.4627507324980902E-6</v>
      </c>
      <c r="E41" s="15">
        <f t="shared" ref="E41" si="12">C41-B41</f>
        <v>1.8</v>
      </c>
      <c r="F41" s="43" t="s">
        <v>33</v>
      </c>
    </row>
    <row r="42" spans="1:7" x14ac:dyDescent="0.25">
      <c r="A42" s="5" t="s">
        <v>28</v>
      </c>
      <c r="B42" s="18">
        <f>B43</f>
        <v>4.5999999999999996</v>
      </c>
      <c r="C42" s="18">
        <f>C43</f>
        <v>0</v>
      </c>
      <c r="D42" s="34">
        <f t="shared" si="6"/>
        <v>0</v>
      </c>
      <c r="E42" s="7">
        <f t="shared" ref="E42:E50" si="13">C42-B42</f>
        <v>-4.5999999999999996</v>
      </c>
      <c r="F42" s="41">
        <f>E42/B42</f>
        <v>-1</v>
      </c>
    </row>
    <row r="43" spans="1:7" x14ac:dyDescent="0.25">
      <c r="A43" s="24" t="s">
        <v>16</v>
      </c>
      <c r="B43" s="26">
        <f>SUM(B44)</f>
        <v>4.5999999999999996</v>
      </c>
      <c r="C43" s="26">
        <f>SUM(C44)</f>
        <v>0</v>
      </c>
      <c r="D43" s="39">
        <f t="shared" si="6"/>
        <v>0</v>
      </c>
      <c r="E43" s="25">
        <f t="shared" si="13"/>
        <v>-4.5999999999999996</v>
      </c>
      <c r="F43" s="43">
        <f t="shared" ref="F43:F47" si="14">E43/B43</f>
        <v>-1</v>
      </c>
    </row>
    <row r="44" spans="1:7" ht="38.25" x14ac:dyDescent="0.25">
      <c r="A44" s="4" t="s">
        <v>49</v>
      </c>
      <c r="B44" s="16">
        <v>4.5999999999999996</v>
      </c>
      <c r="C44" s="16">
        <v>0</v>
      </c>
      <c r="D44" s="40">
        <f t="shared" ref="D44:D47" si="15">C44/$C$53</f>
        <v>0</v>
      </c>
      <c r="E44" s="15">
        <f t="shared" si="13"/>
        <v>-4.5999999999999996</v>
      </c>
      <c r="F44" s="43">
        <f t="shared" si="14"/>
        <v>-1</v>
      </c>
    </row>
    <row r="45" spans="1:7" x14ac:dyDescent="0.25">
      <c r="A45" s="5" t="s">
        <v>53</v>
      </c>
      <c r="B45" s="7">
        <f>B46</f>
        <v>5.6</v>
      </c>
      <c r="C45" s="7">
        <f>C46</f>
        <v>2.1</v>
      </c>
      <c r="D45" s="34">
        <f t="shared" si="15"/>
        <v>9.8732091879144391E-6</v>
      </c>
      <c r="E45" s="7">
        <f>C45-B45</f>
        <v>-3.4999999999999996</v>
      </c>
      <c r="F45" s="41">
        <f t="shared" si="14"/>
        <v>-0.625</v>
      </c>
      <c r="G45" s="19"/>
    </row>
    <row r="46" spans="1:7" x14ac:dyDescent="0.25">
      <c r="A46" s="24" t="s">
        <v>10</v>
      </c>
      <c r="B46" s="25">
        <f>B47</f>
        <v>5.6</v>
      </c>
      <c r="C46" s="25">
        <f>C47</f>
        <v>2.1</v>
      </c>
      <c r="D46" s="39">
        <f t="shared" si="15"/>
        <v>9.8732091879144391E-6</v>
      </c>
      <c r="E46" s="25">
        <f>C46-B46</f>
        <v>-3.4999999999999996</v>
      </c>
      <c r="F46" s="42">
        <f t="shared" si="14"/>
        <v>-0.625</v>
      </c>
    </row>
    <row r="47" spans="1:7" x14ac:dyDescent="0.25">
      <c r="A47" s="4" t="s">
        <v>54</v>
      </c>
      <c r="B47" s="23">
        <v>5.6</v>
      </c>
      <c r="C47" s="23">
        <v>2.1</v>
      </c>
      <c r="D47" s="40">
        <f t="shared" si="15"/>
        <v>9.8732091879144391E-6</v>
      </c>
      <c r="E47" s="15">
        <f t="shared" ref="E47" si="16">C47-B47</f>
        <v>-3.4999999999999996</v>
      </c>
      <c r="F47" s="43">
        <f t="shared" si="14"/>
        <v>-0.625</v>
      </c>
    </row>
    <row r="48" spans="1:7" x14ac:dyDescent="0.25">
      <c r="A48" s="27" t="s">
        <v>20</v>
      </c>
      <c r="B48" s="28">
        <f>B8+B38+B25+B46</f>
        <v>291.40000000000003</v>
      </c>
      <c r="C48" s="28">
        <f>C8+C38+C25+C46</f>
        <v>110566.30000000002</v>
      </c>
      <c r="D48" s="35">
        <f>C48/$C$53</f>
        <v>0.51983057573033542</v>
      </c>
      <c r="E48" s="29">
        <f t="shared" si="13"/>
        <v>110274.90000000002</v>
      </c>
      <c r="F48" s="44">
        <f>E48/B48</f>
        <v>378.43136582017848</v>
      </c>
    </row>
    <row r="49" spans="1:6" x14ac:dyDescent="0.25">
      <c r="A49" s="27" t="s">
        <v>18</v>
      </c>
      <c r="B49" s="28">
        <f>B12+B33</f>
        <v>15202.4</v>
      </c>
      <c r="C49" s="28">
        <f>C12+C33</f>
        <v>13068.9</v>
      </c>
      <c r="D49" s="35">
        <f t="shared" ref="D49:D52" si="17">C49/$C$53</f>
        <v>6.1443801693302387E-2</v>
      </c>
      <c r="E49" s="29">
        <f t="shared" si="13"/>
        <v>-2133.5</v>
      </c>
      <c r="F49" s="44">
        <f t="shared" ref="F49:F53" si="18">E49/B49</f>
        <v>-0.14033968320791454</v>
      </c>
    </row>
    <row r="50" spans="1:6" x14ac:dyDescent="0.25">
      <c r="A50" s="27" t="s">
        <v>19</v>
      </c>
      <c r="B50" s="28">
        <f>B16+B27+B35</f>
        <v>24.900000000000002</v>
      </c>
      <c r="C50" s="28">
        <f>C16+C27+C35</f>
        <v>109.80000000000001</v>
      </c>
      <c r="D50" s="35">
        <f t="shared" si="17"/>
        <v>5.1622779468238355E-4</v>
      </c>
      <c r="E50" s="29">
        <f t="shared" si="13"/>
        <v>84.9</v>
      </c>
      <c r="F50" s="44">
        <f t="shared" si="18"/>
        <v>3.4096385542168672</v>
      </c>
    </row>
    <row r="51" spans="1:6" x14ac:dyDescent="0.25">
      <c r="A51" s="27" t="s">
        <v>21</v>
      </c>
      <c r="B51" s="28">
        <f>B19</f>
        <v>91425.799999999988</v>
      </c>
      <c r="C51" s="28">
        <f>C19</f>
        <v>88562.1</v>
      </c>
      <c r="D51" s="35">
        <f t="shared" si="17"/>
        <v>0.41637720924809402</v>
      </c>
      <c r="E51" s="29">
        <f t="shared" ref="E51:E52" si="19">C51-B51</f>
        <v>-2863.6999999999825</v>
      </c>
      <c r="F51" s="44">
        <f t="shared" si="18"/>
        <v>-3.132266821838018E-2</v>
      </c>
    </row>
    <row r="52" spans="1:6" ht="15.75" thickBot="1" x14ac:dyDescent="0.3">
      <c r="A52" s="30" t="s">
        <v>22</v>
      </c>
      <c r="B52" s="31">
        <f>B22+B30+B43</f>
        <v>98.5</v>
      </c>
      <c r="C52" s="31">
        <f>C22+C30+C43</f>
        <v>389.7</v>
      </c>
      <c r="D52" s="36">
        <f t="shared" si="17"/>
        <v>1.8321855335858366E-3</v>
      </c>
      <c r="E52" s="37">
        <f t="shared" si="19"/>
        <v>291.2</v>
      </c>
      <c r="F52" s="45">
        <f t="shared" si="18"/>
        <v>2.9563451776649745</v>
      </c>
    </row>
    <row r="53" spans="1:6" ht="15.75" thickBot="1" x14ac:dyDescent="0.3">
      <c r="A53" s="21" t="s">
        <v>7</v>
      </c>
      <c r="B53" s="22">
        <f>B7+B24+B32+B37+B42+B45</f>
        <v>107043</v>
      </c>
      <c r="C53" s="22">
        <f>C7+C24+C32+C37+C42+C45</f>
        <v>212696.80000000002</v>
      </c>
      <c r="D53" s="38">
        <f>C53/$C$53</f>
        <v>1</v>
      </c>
      <c r="E53" s="46">
        <f>C53-B53</f>
        <v>105653.80000000002</v>
      </c>
      <c r="F53" s="47">
        <f t="shared" si="18"/>
        <v>0.98702203787263076</v>
      </c>
    </row>
    <row r="54" spans="1:6" hidden="1" x14ac:dyDescent="0.25">
      <c r="A54" s="20" t="s">
        <v>17</v>
      </c>
      <c r="B54" s="19">
        <f>B53-B52-B51-B48-B50-B49</f>
        <v>0</v>
      </c>
      <c r="C54" s="19">
        <f>C53-C52-C51-C48-C50-C49</f>
        <v>-1.6370904631912708E-11</v>
      </c>
      <c r="D54" s="19"/>
      <c r="E54" s="19"/>
      <c r="F54" s="19">
        <f>F53-F52-F51-F48-F50-F49</f>
        <v>-383.63866516276141</v>
      </c>
    </row>
    <row r="55" spans="1:6" ht="40.5" customHeight="1" x14ac:dyDescent="0.25"/>
    <row r="60" spans="1:6" s="11" customFormat="1" x14ac:dyDescent="0.25"/>
  </sheetData>
  <mergeCells count="7">
    <mergeCell ref="B1:F1"/>
    <mergeCell ref="A3:F3"/>
    <mergeCell ref="A5:A6"/>
    <mergeCell ref="B5:B6"/>
    <mergeCell ref="C5:C6"/>
    <mergeCell ref="D5:D6"/>
    <mergeCell ref="E5:F5"/>
  </mergeCells>
  <phoneticPr fontId="7" type="noConversion"/>
  <pageMargins left="0.98425196850393704" right="0.59055118110236227" top="0.78740157480314965" bottom="0.78740157480314965" header="0.19685039370078741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opLeftCell="A2" zoomScale="115" zoomScaleNormal="115" workbookViewId="0">
      <selection activeCell="D32" sqref="D32"/>
    </sheetView>
  </sheetViews>
  <sheetFormatPr defaultRowHeight="15" x14ac:dyDescent="0.25"/>
  <cols>
    <col min="1" max="1" width="59.140625" customWidth="1"/>
    <col min="2" max="2" width="18.85546875" customWidth="1"/>
    <col min="3" max="3" width="17.5703125" customWidth="1"/>
    <col min="4" max="4" width="18.42578125" customWidth="1"/>
    <col min="5" max="5" width="14.140625" customWidth="1"/>
    <col min="6" max="6" width="13.7109375" customWidth="1"/>
  </cols>
  <sheetData>
    <row r="1" spans="1:6" ht="30.75" customHeight="1" x14ac:dyDescent="0.25">
      <c r="C1" s="1"/>
      <c r="D1" s="1"/>
      <c r="F1" s="1" t="s">
        <v>4</v>
      </c>
    </row>
    <row r="2" spans="1:6" ht="20.25" customHeight="1" x14ac:dyDescent="0.25">
      <c r="A2" s="53" t="s">
        <v>6</v>
      </c>
      <c r="B2" s="53"/>
      <c r="C2" s="53"/>
      <c r="D2" s="53"/>
      <c r="E2" s="53"/>
      <c r="F2" s="53"/>
    </row>
    <row r="3" spans="1:6" x14ac:dyDescent="0.25">
      <c r="D3" s="2"/>
      <c r="F3" s="2" t="s">
        <v>36</v>
      </c>
    </row>
    <row r="4" spans="1:6" ht="15" customHeight="1" x14ac:dyDescent="0.25">
      <c r="A4" s="54" t="s">
        <v>0</v>
      </c>
      <c r="B4" s="54" t="s">
        <v>30</v>
      </c>
      <c r="C4" s="54" t="s">
        <v>39</v>
      </c>
      <c r="D4" s="56" t="s">
        <v>38</v>
      </c>
      <c r="E4" s="59" t="s">
        <v>34</v>
      </c>
      <c r="F4" s="59"/>
    </row>
    <row r="5" spans="1:6" ht="27" customHeight="1" x14ac:dyDescent="0.25">
      <c r="A5" s="55"/>
      <c r="B5" s="55"/>
      <c r="C5" s="55"/>
      <c r="D5" s="57"/>
      <c r="E5" s="48" t="s">
        <v>35</v>
      </c>
      <c r="F5" s="48" t="s">
        <v>32</v>
      </c>
    </row>
    <row r="6" spans="1:6" x14ac:dyDescent="0.25">
      <c r="A6" s="9" t="s">
        <v>2</v>
      </c>
      <c r="B6" s="17">
        <f>B9+B13+B21+B24</f>
        <v>35598.899999999994</v>
      </c>
      <c r="C6" s="17">
        <f>C9+C13+C21+C24</f>
        <v>35153.1</v>
      </c>
      <c r="D6" s="49">
        <f>C6/C6</f>
        <v>1</v>
      </c>
      <c r="E6" s="10">
        <f>C6-B6</f>
        <v>-445.79999999999563</v>
      </c>
      <c r="F6" s="49">
        <f>E6/B6</f>
        <v>-1.252285885238015E-2</v>
      </c>
    </row>
    <row r="7" spans="1:6" x14ac:dyDescent="0.25">
      <c r="A7" s="24" t="s">
        <v>10</v>
      </c>
      <c r="B7" s="26">
        <f>B10+B14+B22+B25</f>
        <v>35598.899999999994</v>
      </c>
      <c r="C7" s="26">
        <f>C10+C14+C22+C25</f>
        <v>35076.699999999997</v>
      </c>
      <c r="D7" s="42">
        <f>C7/$C$6</f>
        <v>0.99782664971225865</v>
      </c>
      <c r="E7" s="25">
        <f>C7-B7</f>
        <v>-522.19999999999709</v>
      </c>
      <c r="F7" s="42">
        <f>E7/B7</f>
        <v>-1.4668992581231364E-2</v>
      </c>
    </row>
    <row r="8" spans="1:6" x14ac:dyDescent="0.25">
      <c r="A8" s="24" t="s">
        <v>23</v>
      </c>
      <c r="B8" s="26">
        <f>B19</f>
        <v>0</v>
      </c>
      <c r="C8" s="26">
        <f>C19</f>
        <v>76.400000000000006</v>
      </c>
      <c r="D8" s="42">
        <f t="shared" ref="D8" si="0">C8/$C$6</f>
        <v>2.1733502877413374E-3</v>
      </c>
      <c r="E8" s="25">
        <f t="shared" ref="E8" si="1">C8-B8</f>
        <v>76.400000000000006</v>
      </c>
      <c r="F8" s="42" t="s">
        <v>33</v>
      </c>
    </row>
    <row r="9" spans="1:6" x14ac:dyDescent="0.25">
      <c r="A9" s="5" t="s">
        <v>24</v>
      </c>
      <c r="B9" s="18">
        <f>B10</f>
        <v>35067.199999999997</v>
      </c>
      <c r="C9" s="18">
        <f>C10</f>
        <v>34723.599999999999</v>
      </c>
      <c r="D9" s="41">
        <f t="shared" ref="D9:D18" si="2">C9/$C$6</f>
        <v>0.98778201637977869</v>
      </c>
      <c r="E9" s="7">
        <f t="shared" ref="E9:E18" si="3">C9-B9</f>
        <v>-343.59999999999854</v>
      </c>
      <c r="F9" s="41">
        <f>E9/B9</f>
        <v>-9.7983300634210471E-3</v>
      </c>
    </row>
    <row r="10" spans="1:6" x14ac:dyDescent="0.25">
      <c r="A10" s="24" t="s">
        <v>10</v>
      </c>
      <c r="B10" s="26">
        <f>B11+B12</f>
        <v>35067.199999999997</v>
      </c>
      <c r="C10" s="26">
        <f>C11+C12</f>
        <v>34723.599999999999</v>
      </c>
      <c r="D10" s="42">
        <f t="shared" si="2"/>
        <v>0.98778201637977869</v>
      </c>
      <c r="E10" s="25">
        <f t="shared" si="3"/>
        <v>-343.59999999999854</v>
      </c>
      <c r="F10" s="42">
        <f t="shared" ref="F10" si="4">E10/B10</f>
        <v>-9.7983300634210471E-3</v>
      </c>
    </row>
    <row r="11" spans="1:6" x14ac:dyDescent="0.25">
      <c r="A11" s="4" t="s">
        <v>42</v>
      </c>
      <c r="B11" s="23">
        <v>0.1</v>
      </c>
      <c r="C11" s="23">
        <v>0.5</v>
      </c>
      <c r="D11" s="50">
        <f t="shared" si="2"/>
        <v>1.4223496647521841E-5</v>
      </c>
      <c r="E11" s="8">
        <f t="shared" si="3"/>
        <v>0.4</v>
      </c>
      <c r="F11" s="50" t="s">
        <v>33</v>
      </c>
    </row>
    <row r="12" spans="1:6" ht="25.5" x14ac:dyDescent="0.25">
      <c r="A12" s="4" t="s">
        <v>43</v>
      </c>
      <c r="B12" s="16">
        <v>35067.1</v>
      </c>
      <c r="C12" s="16">
        <v>34723.1</v>
      </c>
      <c r="D12" s="50">
        <f t="shared" si="2"/>
        <v>0.98776779288313121</v>
      </c>
      <c r="E12" s="8">
        <f t="shared" si="3"/>
        <v>-344</v>
      </c>
      <c r="F12" s="50">
        <f>E12/B12</f>
        <v>-9.8097647082307921E-3</v>
      </c>
    </row>
    <row r="13" spans="1:6" x14ac:dyDescent="0.25">
      <c r="A13" s="6" t="s">
        <v>29</v>
      </c>
      <c r="B13" s="18">
        <f>B14+B19</f>
        <v>142.69999999999999</v>
      </c>
      <c r="C13" s="18">
        <f>C14+C19</f>
        <v>95.800000000000011</v>
      </c>
      <c r="D13" s="41">
        <f t="shared" si="2"/>
        <v>2.7252219576651849E-3</v>
      </c>
      <c r="E13" s="7">
        <f t="shared" si="3"/>
        <v>-46.899999999999977</v>
      </c>
      <c r="F13" s="41">
        <f>E13/B13</f>
        <v>-0.32866152768044837</v>
      </c>
    </row>
    <row r="14" spans="1:6" x14ac:dyDescent="0.25">
      <c r="A14" s="24" t="s">
        <v>10</v>
      </c>
      <c r="B14" s="26">
        <f>SUM(B15:B18)</f>
        <v>142.69999999999999</v>
      </c>
      <c r="C14" s="26">
        <f>C17+C18</f>
        <v>19.399999999999999</v>
      </c>
      <c r="D14" s="42">
        <f t="shared" si="2"/>
        <v>5.5187166992384741E-4</v>
      </c>
      <c r="E14" s="25">
        <f t="shared" si="3"/>
        <v>-123.29999999999998</v>
      </c>
      <c r="F14" s="42">
        <f t="shared" ref="F14" si="5">E14/B14</f>
        <v>-0.86405045550105108</v>
      </c>
    </row>
    <row r="15" spans="1:6" x14ac:dyDescent="0.25">
      <c r="A15" s="4" t="s">
        <v>44</v>
      </c>
      <c r="B15" s="16">
        <v>27.2</v>
      </c>
      <c r="C15" s="16">
        <v>0</v>
      </c>
      <c r="D15" s="50">
        <f t="shared" ref="D15:D16" si="6">C15/$C$6</f>
        <v>0</v>
      </c>
      <c r="E15" s="8">
        <f t="shared" ref="E15:E16" si="7">C15-B15</f>
        <v>-27.2</v>
      </c>
      <c r="F15" s="50">
        <f>E15/B15</f>
        <v>-1</v>
      </c>
    </row>
    <row r="16" spans="1:6" x14ac:dyDescent="0.25">
      <c r="A16" s="4" t="s">
        <v>50</v>
      </c>
      <c r="B16" s="16">
        <v>38.799999999999997</v>
      </c>
      <c r="C16" s="16">
        <v>0</v>
      </c>
      <c r="D16" s="50">
        <f t="shared" si="6"/>
        <v>0</v>
      </c>
      <c r="E16" s="8">
        <f t="shared" si="7"/>
        <v>-38.799999999999997</v>
      </c>
      <c r="F16" s="50">
        <f>E16/B16</f>
        <v>-1</v>
      </c>
    </row>
    <row r="17" spans="1:6" x14ac:dyDescent="0.25">
      <c r="A17" s="4" t="s">
        <v>51</v>
      </c>
      <c r="B17" s="16">
        <v>0</v>
      </c>
      <c r="C17" s="16">
        <v>19.399999999999999</v>
      </c>
      <c r="D17" s="50">
        <f t="shared" si="2"/>
        <v>5.5187166992384741E-4</v>
      </c>
      <c r="E17" s="8">
        <f t="shared" si="3"/>
        <v>19.399999999999999</v>
      </c>
      <c r="F17" s="50" t="s">
        <v>33</v>
      </c>
    </row>
    <row r="18" spans="1:6" ht="25.5" x14ac:dyDescent="0.25">
      <c r="A18" s="4" t="s">
        <v>43</v>
      </c>
      <c r="B18" s="16">
        <v>76.7</v>
      </c>
      <c r="C18" s="16">
        <v>0</v>
      </c>
      <c r="D18" s="50">
        <f t="shared" si="2"/>
        <v>0</v>
      </c>
      <c r="E18" s="8">
        <f t="shared" si="3"/>
        <v>-76.7</v>
      </c>
      <c r="F18" s="50">
        <f>E18/B18</f>
        <v>-1</v>
      </c>
    </row>
    <row r="19" spans="1:6" x14ac:dyDescent="0.25">
      <c r="A19" s="24" t="s">
        <v>23</v>
      </c>
      <c r="B19" s="26">
        <f>SUM(B20)</f>
        <v>0</v>
      </c>
      <c r="C19" s="26">
        <f>SUM(C20)</f>
        <v>76.400000000000006</v>
      </c>
      <c r="D19" s="42">
        <f t="shared" ref="D19:D20" si="8">C19/$C$6</f>
        <v>2.1733502877413374E-3</v>
      </c>
      <c r="E19" s="25">
        <f t="shared" ref="E19:E20" si="9">C19-B19</f>
        <v>76.400000000000006</v>
      </c>
      <c r="F19" s="42" t="s">
        <v>33</v>
      </c>
    </row>
    <row r="20" spans="1:6" x14ac:dyDescent="0.25">
      <c r="A20" s="4" t="s">
        <v>52</v>
      </c>
      <c r="B20" s="16">
        <v>0</v>
      </c>
      <c r="C20" s="16">
        <v>76.400000000000006</v>
      </c>
      <c r="D20" s="50">
        <f t="shared" si="8"/>
        <v>2.1733502877413374E-3</v>
      </c>
      <c r="E20" s="8">
        <f t="shared" si="9"/>
        <v>76.400000000000006</v>
      </c>
      <c r="F20" s="50" t="s">
        <v>33</v>
      </c>
    </row>
    <row r="21" spans="1:6" x14ac:dyDescent="0.25">
      <c r="A21" s="5" t="s">
        <v>28</v>
      </c>
      <c r="B21" s="18">
        <f>B22</f>
        <v>95.3</v>
      </c>
      <c r="C21" s="18">
        <f>C22</f>
        <v>41.5</v>
      </c>
      <c r="D21" s="41">
        <f>C21/$C$6</f>
        <v>1.1805502217443128E-3</v>
      </c>
      <c r="E21" s="7">
        <f>C21-B21</f>
        <v>-53.8</v>
      </c>
      <c r="F21" s="41">
        <f>E21/B21</f>
        <v>-0.5645330535152151</v>
      </c>
    </row>
    <row r="22" spans="1:6" x14ac:dyDescent="0.25">
      <c r="A22" s="24" t="s">
        <v>10</v>
      </c>
      <c r="B22" s="26">
        <f>B23</f>
        <v>95.3</v>
      </c>
      <c r="C22" s="26">
        <f>C23</f>
        <v>41.5</v>
      </c>
      <c r="D22" s="42">
        <f>C22/$C$6</f>
        <v>1.1805502217443128E-3</v>
      </c>
      <c r="E22" s="25">
        <f>C22-B22</f>
        <v>-53.8</v>
      </c>
      <c r="F22" s="42">
        <f t="shared" ref="F22" si="10">E22/B22</f>
        <v>-0.5645330535152151</v>
      </c>
    </row>
    <row r="23" spans="1:6" ht="25.5" x14ac:dyDescent="0.25">
      <c r="A23" s="4" t="s">
        <v>43</v>
      </c>
      <c r="B23" s="23">
        <v>95.3</v>
      </c>
      <c r="C23" s="23">
        <v>41.5</v>
      </c>
      <c r="D23" s="50">
        <f t="shared" ref="D23" si="11">C23/$C$6</f>
        <v>1.1805502217443128E-3</v>
      </c>
      <c r="E23" s="8">
        <f>C23-B23</f>
        <v>-53.8</v>
      </c>
      <c r="F23" s="50">
        <f>E23/B23</f>
        <v>-0.5645330535152151</v>
      </c>
    </row>
    <row r="24" spans="1:6" x14ac:dyDescent="0.25">
      <c r="A24" s="5" t="s">
        <v>53</v>
      </c>
      <c r="B24" s="18">
        <f>B25</f>
        <v>293.7</v>
      </c>
      <c r="C24" s="18">
        <f>C25</f>
        <v>292.2</v>
      </c>
      <c r="D24" s="41">
        <f>C24/$C$6</f>
        <v>8.3122114408117637E-3</v>
      </c>
      <c r="E24" s="7">
        <f>C24-B24</f>
        <v>-1.5</v>
      </c>
      <c r="F24" s="41">
        <f>E24/B24</f>
        <v>-5.1072522982635342E-3</v>
      </c>
    </row>
    <row r="25" spans="1:6" x14ac:dyDescent="0.25">
      <c r="A25" s="24" t="s">
        <v>10</v>
      </c>
      <c r="B25" s="26">
        <f>B26</f>
        <v>293.7</v>
      </c>
      <c r="C25" s="26">
        <f>C26</f>
        <v>292.2</v>
      </c>
      <c r="D25" s="42">
        <f>C25/$C$6</f>
        <v>8.3122114408117637E-3</v>
      </c>
      <c r="E25" s="25">
        <f>C25-B25</f>
        <v>-1.5</v>
      </c>
      <c r="F25" s="42">
        <f t="shared" ref="F25" si="12">E25/B25</f>
        <v>-5.1072522982635342E-3</v>
      </c>
    </row>
    <row r="26" spans="1:6" x14ac:dyDescent="0.25">
      <c r="A26" s="4" t="s">
        <v>54</v>
      </c>
      <c r="B26" s="23">
        <v>293.7</v>
      </c>
      <c r="C26" s="23">
        <v>292.2</v>
      </c>
      <c r="D26" s="50">
        <f t="shared" ref="D26" si="13">C26/$C$6</f>
        <v>8.3122114408117637E-3</v>
      </c>
      <c r="E26" s="8">
        <f>C26-B26</f>
        <v>-1.5</v>
      </c>
      <c r="F26" s="50">
        <f>E26/B26</f>
        <v>-5.1072522982635342E-3</v>
      </c>
    </row>
  </sheetData>
  <mergeCells count="6">
    <mergeCell ref="A2:F2"/>
    <mergeCell ref="E4:F4"/>
    <mergeCell ref="A4:A5"/>
    <mergeCell ref="D4:D5"/>
    <mergeCell ref="B4:B5"/>
    <mergeCell ref="C4:C5"/>
  </mergeCells>
  <phoneticPr fontId="7" type="noConversion"/>
  <pageMargins left="0.98425196850393704" right="0.59055118110236215" top="0.78740157480314965" bottom="0.78740157480314965" header="0.19685039370078741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дебиторская задолженность</vt:lpstr>
      <vt:lpstr>кредиторская задолженность</vt:lpstr>
      <vt:lpstr>'кредиторская задолженность'!Область_печати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2019-04-12T11:15:25Z</dcterms:modified>
</cp:coreProperties>
</file>